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<sst xmlns="http://schemas.openxmlformats.org/spreadsheetml/2006/main" count="41" uniqueCount="33">
  <si>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</si>
  <si>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</si>
  <si>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</si>
  <si>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</si>
  <si>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</si>
  <si>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</si>
  <si>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</si>
  <si>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</si>
  <si>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</si>
  <si>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</si>
  <si>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</si>
  <si>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</si>
  <si>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</si>
  <si>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</si>
  <si>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</si>
  <si>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</si>
  <si>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</si>
  <si>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</si>
  <si>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</si>
  <si>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</si>
  <si>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</si>
  <si>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</si>
  <si>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</si>
  <si>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</si>
  <si>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полнопроходной тип K 84 DN250 Class 1500 ХЛ A фланцевый."</t>
  </si>
  <si>
    <t>ЛОТ НЕДЕЛИМЫЙ</t>
  </si>
  <si>
    <t>DBV23R0001</t>
  </si>
  <si>
    <t>10381220</t>
  </si>
  <si>
    <t>Кран шаровой полнопроходной тип K 84 DN250 Class 1500 ХЛ A фланцевый</t>
  </si>
  <si>
    <t>ШТ</t>
  </si>
  <si>
    <t>DBV23R0002</t>
  </si>
  <si>
    <t>DBV23R0003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</si>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</sst>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1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862090</v>
      </c>
      <c r="I12" s="27">
        <v>39593</v>
      </c>
      <c r="J12" s="65">
        <f>G12*H12</f>
        <v>862090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</v>
      </c>
      <c r="H13" s="32">
        <v>862090</v>
      </c>
      <c r="I13" s="27">
        <v>39593</v>
      </c>
      <c r="J13" s="65">
        <f t="shared" ref="J13:J14" si="0">G13*H13</f>
        <v>862090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2</v>
      </c>
      <c r="H14" s="32">
        <v>862090</v>
      </c>
      <c r="I14" s="27">
        <v>39593</v>
      </c>
      <c r="J14" s="65">
        <f t="shared" si="0"/>
        <v>1724180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4</v>
      </c>
      <c r="H15" s="30"/>
      <c r="I15" s="31"/>
      <c r="J15" s="22">
        <f>SUM(J12:J14)</f>
        <v>3448360</v>
      </c>
      <c r="K15" s="21">
        <f>J15*1.2</f>
        <v>4138032</v>
      </c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15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14</v>
      </c>
      <c r="G18" s="42"/>
      <c r="H18" s="42"/>
      <c r="I18" s="42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ht="121.5" customHeight="1" x14ac:dyDescent="0.25">
      <c r="A20" s="46" t="s">
        <v>19</v>
      </c>
      <c r="B20" s="47"/>
      <c r="C20" s="47"/>
      <c r="D20" s="47"/>
      <c r="E20" s="48"/>
      <c r="F20" s="49" t="s">
        <v>20</v>
      </c>
      <c r="G20" s="49"/>
      <c r="H20" s="49"/>
      <c r="I20" s="49"/>
    </row>
    <row r="21" spans="1:17" ht="64.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3"/>
      <c r="G22" s="33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2024-09-17T05:05:54Z</cp:lastPrinted>
  <dcterms:created xsi:type="dcterms:W3CDTF">2016-09-16T10:27:35Z</dcterms:created>
  <dcterms:modified xsi:type="dcterms:W3CDTF">2024-09-17T05:05:58Z</dcterms:modified>
</cp:coreProperties>
</file>